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Лист1!$A$2:$K$17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K17" i="1"/>
  <c r="H17" i="1"/>
</calcChain>
</file>

<file path=xl/sharedStrings.xml><?xml version="1.0" encoding="utf-8"?>
<sst xmlns="http://schemas.openxmlformats.org/spreadsheetml/2006/main" count="109" uniqueCount="47">
  <si>
    <t>Отдел по складским операциям и учету МТР</t>
  </si>
  <si>
    <t>ШТ</t>
  </si>
  <si>
    <t>КСМ</t>
  </si>
  <si>
    <t>Отдел подготовки аналитических материалов по запасам</t>
  </si>
  <si>
    <t>НВЛ</t>
  </si>
  <si>
    <t>материал</t>
  </si>
  <si>
    <t>категория</t>
  </si>
  <si>
    <t>цена  за единицу</t>
  </si>
  <si>
    <t>стоимость</t>
  </si>
  <si>
    <t>кол-во</t>
  </si>
  <si>
    <t>поз-я</t>
  </si>
  <si>
    <t>склад</t>
  </si>
  <si>
    <t>базисная ЕИ</t>
  </si>
  <si>
    <t>Итого</t>
  </si>
  <si>
    <t>1299953</t>
  </si>
  <si>
    <t>9107437</t>
  </si>
  <si>
    <t>9107446</t>
  </si>
  <si>
    <t>2167334</t>
  </si>
  <si>
    <t>2245556</t>
  </si>
  <si>
    <t>9107444</t>
  </si>
  <si>
    <t>2494806</t>
  </si>
  <si>
    <t>2443294</t>
  </si>
  <si>
    <t>2474493</t>
  </si>
  <si>
    <t>1113457</t>
  </si>
  <si>
    <t>2336585</t>
  </si>
  <si>
    <t>1366429</t>
  </si>
  <si>
    <t>2044256</t>
  </si>
  <si>
    <t>Задвижка 30лс41нж 80х16 ХЛ1 фл.кр.</t>
  </si>
  <si>
    <t>Задвижка DN80 PN25,0 1180-17-П-009.004</t>
  </si>
  <si>
    <t>Задвижка DN100 PN4,0 1191-17-П-049.004</t>
  </si>
  <si>
    <t>ЗК150*16-р1-Ф-Х-К0/09Г2С*6-К48/Р фл.</t>
  </si>
  <si>
    <t>ЗК150*16-р1-Ф-Х-К0/13ХФА*6-К52/Р фл.</t>
  </si>
  <si>
    <t>Задвижка DN150 PN4,0 1190-17-П-038.004</t>
  </si>
  <si>
    <t>ЗК200*16-р2-Ф-Х-К0/09Г2С*8-К50/Р фл.</t>
  </si>
  <si>
    <t>ЗК200*16-Ф-Х-К0/8-К52/РМ/Н/С0 фл.</t>
  </si>
  <si>
    <t>ЗК300*16-Ф-Х-К0/8-К52/РМ/Н/С0 фл.</t>
  </si>
  <si>
    <t>Задвижка 30лс941нж 300х16 ХЛ1 эл/пр фл.</t>
  </si>
  <si>
    <t>ЗК300*16-р1-Ф-Х-К0/13ХФА*8-К52/Р фл.</t>
  </si>
  <si>
    <t>Задвижка 30с915нжФ 300х40 ХЛ1 фл.кр.</t>
  </si>
  <si>
    <t>Клапан АМ332.200.16.3333.1.3.1/1-630Р фл</t>
  </si>
  <si>
    <t>НЛ</t>
  </si>
  <si>
    <t>Цингалы (брак)</t>
  </si>
  <si>
    <t>БКП Кондинское</t>
  </si>
  <si>
    <t>БПП Демьянка</t>
  </si>
  <si>
    <t>Салым и Компания</t>
  </si>
  <si>
    <t>КМП</t>
  </si>
  <si>
    <t>плановая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</si>
</sst>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4" borderId="2" xfId="0" applyNumberFormat="1" applyFont="1" applyFill="1" applyBorder="1"/>
    <xf numFmtId="4" fontId="2" fillId="4" borderId="2" xfId="0" applyNumberFormat="1" applyFont="1" applyFill="1" applyBorder="1"/>
    <xf numFmtId="49" fontId="2" fillId="4" borderId="1" xfId="0" applyNumberFormat="1" applyFont="1" applyFill="1" applyBorder="1"/>
    <xf numFmtId="0" fontId="1" fillId="2" borderId="3" xfId="0" applyFont="1" applyFill="1" applyBorder="1"/>
    <xf numFmtId="0" fontId="2" fillId="0" borderId="2" xfId="0" applyFont="1" applyFill="1" applyBorder="1"/>
    <xf numFmtId="49" fontId="2" fillId="4" borderId="3" xfId="0" applyNumberFormat="1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" fillId="3" borderId="3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right"/>
    </xf>
    <xf numFmtId="0" fontId="1" fillId="2" borderId="6" xfId="0" applyFont="1" applyFill="1" applyBorder="1"/>
    <xf numFmtId="4" fontId="2" fillId="4" borderId="7" xfId="0" applyNumberFormat="1" applyFont="1" applyFill="1" applyBorder="1"/>
    <xf numFmtId="4" fontId="1" fillId="3" borderId="6" xfId="0" applyNumberFormat="1" applyFont="1" applyFill="1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zoomScale="115" zoomScaleNormal="115" workbookViewId="0">
      <selection activeCell="N10" sqref="N10"/>
    </sheetView>
  </sheetViews>
  <sheetFormatPr defaultRowHeight="15" x14ac:dyDescent="0.25"/>
  <cols>
    <col min="1" max="1" width="9.140625" style="10"/>
    <col min="2" max="2" width="10.28515625" customWidth="1"/>
    <col min="3" max="3" width="37" customWidth="1"/>
    <col min="4" max="4" width="9.28515625" hidden="1" customWidth="1"/>
    <col min="5" max="5" width="11.42578125" customWidth="1"/>
    <col min="6" max="6" width="4.85546875" hidden="1" customWidth="1"/>
    <col min="7" max="7" width="20.7109375" customWidth="1"/>
    <col min="8" max="8" width="12.28515625" customWidth="1"/>
    <col min="9" max="9" width="13.140625" customWidth="1"/>
    <col min="10" max="10" width="18.85546875" customWidth="1"/>
    <col min="11" max="11" width="14" customWidth="1"/>
    <col min="12" max="12" width="19.140625" customWidth="1"/>
  </cols>
  <sheetData>
    <row r="2" spans="1:12" x14ac:dyDescent="0.25">
      <c r="A2" s="8" t="s">
        <v>10</v>
      </c>
      <c r="B2" s="7" t="s">
        <v>2</v>
      </c>
      <c r="C2" s="12" t="s">
        <v>5</v>
      </c>
      <c r="D2" s="13"/>
      <c r="E2" s="4" t="s">
        <v>6</v>
      </c>
      <c r="F2" s="4"/>
      <c r="G2" s="7" t="s">
        <v>11</v>
      </c>
      <c r="H2" s="7" t="s">
        <v>9</v>
      </c>
      <c r="I2" s="7" t="s">
        <v>12</v>
      </c>
      <c r="J2" s="4" t="s">
        <v>7</v>
      </c>
      <c r="K2" s="15" t="s">
        <v>8</v>
      </c>
      <c r="L2" s="7" t="s">
        <v>46</v>
      </c>
    </row>
    <row r="3" spans="1:12" x14ac:dyDescent="0.25">
      <c r="A3" s="9">
        <v>1</v>
      </c>
      <c r="B3" s="6" t="s">
        <v>14</v>
      </c>
      <c r="C3" s="3" t="s">
        <v>27</v>
      </c>
      <c r="D3" s="1" t="s">
        <v>4</v>
      </c>
      <c r="E3" s="1" t="s">
        <v>40</v>
      </c>
      <c r="F3" s="1" t="s">
        <v>0</v>
      </c>
      <c r="G3" s="1" t="s">
        <v>41</v>
      </c>
      <c r="H3" s="5">
        <v>1</v>
      </c>
      <c r="I3" s="1" t="s">
        <v>45</v>
      </c>
      <c r="J3" s="2">
        <v>33025.53</v>
      </c>
      <c r="K3" s="16">
        <v>33025.53</v>
      </c>
      <c r="L3" s="18">
        <v>3000</v>
      </c>
    </row>
    <row r="4" spans="1:12" x14ac:dyDescent="0.25">
      <c r="A4" s="9">
        <v>2</v>
      </c>
      <c r="B4" s="6" t="s">
        <v>15</v>
      </c>
      <c r="C4" s="3" t="s">
        <v>28</v>
      </c>
      <c r="D4" s="1" t="s">
        <v>4</v>
      </c>
      <c r="E4" s="1" t="s">
        <v>40</v>
      </c>
      <c r="F4" s="1" t="s">
        <v>3</v>
      </c>
      <c r="G4" s="1" t="s">
        <v>41</v>
      </c>
      <c r="H4" s="5">
        <v>1</v>
      </c>
      <c r="I4" s="1" t="s">
        <v>1</v>
      </c>
      <c r="J4" s="2">
        <v>40809.599999999999</v>
      </c>
      <c r="K4" s="16">
        <v>40809.599999999999</v>
      </c>
      <c r="L4" s="18">
        <v>3000</v>
      </c>
    </row>
    <row r="5" spans="1:12" x14ac:dyDescent="0.25">
      <c r="A5" s="9">
        <v>3</v>
      </c>
      <c r="B5" s="6" t="s">
        <v>16</v>
      </c>
      <c r="C5" s="3" t="s">
        <v>29</v>
      </c>
      <c r="D5" s="1" t="s">
        <v>4</v>
      </c>
      <c r="E5" s="1" t="s">
        <v>40</v>
      </c>
      <c r="F5" s="1" t="s">
        <v>0</v>
      </c>
      <c r="G5" s="1" t="s">
        <v>41</v>
      </c>
      <c r="H5" s="5">
        <v>2</v>
      </c>
      <c r="I5" s="1" t="s">
        <v>1</v>
      </c>
      <c r="J5" s="2">
        <v>25000</v>
      </c>
      <c r="K5" s="16">
        <v>50000</v>
      </c>
      <c r="L5" s="18">
        <v>12000</v>
      </c>
    </row>
    <row r="6" spans="1:12" x14ac:dyDescent="0.25">
      <c r="A6" s="9">
        <v>4</v>
      </c>
      <c r="B6" s="6" t="s">
        <v>17</v>
      </c>
      <c r="C6" s="3" t="s">
        <v>30</v>
      </c>
      <c r="D6" s="1" t="s">
        <v>4</v>
      </c>
      <c r="E6" s="1" t="s">
        <v>40</v>
      </c>
      <c r="F6" s="1" t="s">
        <v>3</v>
      </c>
      <c r="G6" s="1" t="s">
        <v>42</v>
      </c>
      <c r="H6" s="5">
        <v>2</v>
      </c>
      <c r="I6" s="1" t="s">
        <v>45</v>
      </c>
      <c r="J6" s="2">
        <v>29536.67</v>
      </c>
      <c r="K6" s="16">
        <v>59073.33</v>
      </c>
      <c r="L6" s="18">
        <v>20000</v>
      </c>
    </row>
    <row r="7" spans="1:12" x14ac:dyDescent="0.25">
      <c r="A7" s="9">
        <v>5</v>
      </c>
      <c r="B7" s="6" t="s">
        <v>18</v>
      </c>
      <c r="C7" s="3" t="s">
        <v>31</v>
      </c>
      <c r="D7" s="1" t="s">
        <v>4</v>
      </c>
      <c r="E7" s="1" t="s">
        <v>40</v>
      </c>
      <c r="F7" s="1" t="s">
        <v>0</v>
      </c>
      <c r="G7" s="1" t="s">
        <v>43</v>
      </c>
      <c r="H7" s="5">
        <v>2</v>
      </c>
      <c r="I7" s="1" t="s">
        <v>45</v>
      </c>
      <c r="J7" s="2">
        <v>29536.67</v>
      </c>
      <c r="K7" s="16">
        <v>59073.33</v>
      </c>
      <c r="L7" s="18">
        <v>20000</v>
      </c>
    </row>
    <row r="8" spans="1:12" x14ac:dyDescent="0.25">
      <c r="A8" s="9">
        <v>6</v>
      </c>
      <c r="B8" s="6" t="s">
        <v>18</v>
      </c>
      <c r="C8" s="3" t="s">
        <v>31</v>
      </c>
      <c r="D8" s="1" t="s">
        <v>4</v>
      </c>
      <c r="E8" s="1" t="s">
        <v>40</v>
      </c>
      <c r="F8" s="1" t="s">
        <v>3</v>
      </c>
      <c r="G8" s="1" t="s">
        <v>43</v>
      </c>
      <c r="H8" s="5">
        <v>2</v>
      </c>
      <c r="I8" s="1" t="s">
        <v>45</v>
      </c>
      <c r="J8" s="2">
        <v>29536.67</v>
      </c>
      <c r="K8" s="16">
        <v>59073.33</v>
      </c>
      <c r="L8" s="18">
        <v>20000</v>
      </c>
    </row>
    <row r="9" spans="1:12" x14ac:dyDescent="0.25">
      <c r="A9" s="9">
        <v>7</v>
      </c>
      <c r="B9" s="6" t="s">
        <v>19</v>
      </c>
      <c r="C9" s="3" t="s">
        <v>32</v>
      </c>
      <c r="D9" s="1" t="s">
        <v>4</v>
      </c>
      <c r="E9" s="1" t="s">
        <v>40</v>
      </c>
      <c r="F9" s="1" t="s">
        <v>0</v>
      </c>
      <c r="G9" s="1" t="s">
        <v>41</v>
      </c>
      <c r="H9" s="5">
        <v>4</v>
      </c>
      <c r="I9" s="1" t="s">
        <v>1</v>
      </c>
      <c r="J9" s="2">
        <v>83661.42</v>
      </c>
      <c r="K9" s="16">
        <v>334645.68</v>
      </c>
      <c r="L9" s="18">
        <v>32000</v>
      </c>
    </row>
    <row r="10" spans="1:12" x14ac:dyDescent="0.25">
      <c r="A10" s="9">
        <v>8</v>
      </c>
      <c r="B10" s="6" t="s">
        <v>20</v>
      </c>
      <c r="C10" s="3" t="s">
        <v>33</v>
      </c>
      <c r="D10" s="1" t="s">
        <v>4</v>
      </c>
      <c r="E10" s="1" t="s">
        <v>40</v>
      </c>
      <c r="F10" s="1" t="s">
        <v>3</v>
      </c>
      <c r="G10" s="1" t="s">
        <v>43</v>
      </c>
      <c r="H10" s="5">
        <v>2</v>
      </c>
      <c r="I10" s="1" t="s">
        <v>45</v>
      </c>
      <c r="J10" s="2">
        <v>43346</v>
      </c>
      <c r="K10" s="16">
        <v>86692</v>
      </c>
      <c r="L10" s="18">
        <v>22000</v>
      </c>
    </row>
    <row r="11" spans="1:12" x14ac:dyDescent="0.25">
      <c r="A11" s="9">
        <v>9</v>
      </c>
      <c r="B11" s="6" t="s">
        <v>21</v>
      </c>
      <c r="C11" s="3" t="s">
        <v>34</v>
      </c>
      <c r="D11" s="1" t="s">
        <v>4</v>
      </c>
      <c r="E11" s="1" t="s">
        <v>40</v>
      </c>
      <c r="F11" s="1" t="s">
        <v>0</v>
      </c>
      <c r="G11" s="1" t="s">
        <v>43</v>
      </c>
      <c r="H11" s="5">
        <v>2</v>
      </c>
      <c r="I11" s="1" t="s">
        <v>45</v>
      </c>
      <c r="J11" s="2">
        <v>49200</v>
      </c>
      <c r="K11" s="16">
        <v>98400</v>
      </c>
      <c r="L11" s="18">
        <v>22000</v>
      </c>
    </row>
    <row r="12" spans="1:12" x14ac:dyDescent="0.25">
      <c r="A12" s="9">
        <v>10</v>
      </c>
      <c r="B12" s="6" t="s">
        <v>22</v>
      </c>
      <c r="C12" s="3" t="s">
        <v>35</v>
      </c>
      <c r="D12" s="1" t="s">
        <v>4</v>
      </c>
      <c r="E12" s="1" t="s">
        <v>40</v>
      </c>
      <c r="F12" s="1" t="s">
        <v>3</v>
      </c>
      <c r="G12" s="1" t="s">
        <v>44</v>
      </c>
      <c r="H12" s="5">
        <v>1</v>
      </c>
      <c r="I12" s="1" t="s">
        <v>45</v>
      </c>
      <c r="J12" s="2">
        <v>141453.62</v>
      </c>
      <c r="K12" s="16">
        <v>141453.62</v>
      </c>
      <c r="L12" s="18">
        <v>141453.62</v>
      </c>
    </row>
    <row r="13" spans="1:12" x14ac:dyDescent="0.25">
      <c r="A13" s="9">
        <v>11</v>
      </c>
      <c r="B13" s="6" t="s">
        <v>23</v>
      </c>
      <c r="C13" s="3" t="s">
        <v>36</v>
      </c>
      <c r="D13" s="1" t="s">
        <v>4</v>
      </c>
      <c r="E13" s="1" t="s">
        <v>40</v>
      </c>
      <c r="F13" s="1" t="s">
        <v>0</v>
      </c>
      <c r="G13" s="1" t="s">
        <v>44</v>
      </c>
      <c r="H13" s="5">
        <v>2</v>
      </c>
      <c r="I13" s="1" t="s">
        <v>45</v>
      </c>
      <c r="J13" s="2">
        <v>141453.62</v>
      </c>
      <c r="K13" s="16">
        <v>282907.24</v>
      </c>
      <c r="L13" s="18">
        <v>282907.24</v>
      </c>
    </row>
    <row r="14" spans="1:12" x14ac:dyDescent="0.25">
      <c r="A14" s="9">
        <v>12</v>
      </c>
      <c r="B14" s="6" t="s">
        <v>24</v>
      </c>
      <c r="C14" s="3" t="s">
        <v>37</v>
      </c>
      <c r="D14" s="1" t="s">
        <v>4</v>
      </c>
      <c r="E14" s="1" t="s">
        <v>40</v>
      </c>
      <c r="F14" s="1" t="s">
        <v>3</v>
      </c>
      <c r="G14" s="1" t="s">
        <v>42</v>
      </c>
      <c r="H14" s="5">
        <v>5</v>
      </c>
      <c r="I14" s="1" t="s">
        <v>45</v>
      </c>
      <c r="J14" s="2">
        <v>109145</v>
      </c>
      <c r="K14" s="16">
        <v>545725</v>
      </c>
      <c r="L14" s="18">
        <v>545725</v>
      </c>
    </row>
    <row r="15" spans="1:12" x14ac:dyDescent="0.25">
      <c r="A15" s="9">
        <v>13</v>
      </c>
      <c r="B15" s="6" t="s">
        <v>25</v>
      </c>
      <c r="C15" s="3" t="s">
        <v>38</v>
      </c>
      <c r="D15" s="1" t="s">
        <v>4</v>
      </c>
      <c r="E15" s="1" t="s">
        <v>40</v>
      </c>
      <c r="F15" s="1" t="s">
        <v>0</v>
      </c>
      <c r="G15" s="1" t="s">
        <v>41</v>
      </c>
      <c r="H15" s="5">
        <v>1</v>
      </c>
      <c r="I15" s="1" t="s">
        <v>45</v>
      </c>
      <c r="J15" s="2">
        <v>954724.41</v>
      </c>
      <c r="K15" s="16">
        <v>954724.41</v>
      </c>
      <c r="L15" s="18">
        <v>954724.41</v>
      </c>
    </row>
    <row r="16" spans="1:12" x14ac:dyDescent="0.25">
      <c r="A16" s="9">
        <v>14</v>
      </c>
      <c r="B16" s="6" t="s">
        <v>26</v>
      </c>
      <c r="C16" s="3" t="s">
        <v>39</v>
      </c>
      <c r="D16" s="1" t="s">
        <v>4</v>
      </c>
      <c r="E16" s="1" t="s">
        <v>40</v>
      </c>
      <c r="F16" s="1" t="s">
        <v>3</v>
      </c>
      <c r="G16" s="1" t="s">
        <v>43</v>
      </c>
      <c r="H16" s="5">
        <v>1</v>
      </c>
      <c r="I16" s="1" t="s">
        <v>45</v>
      </c>
      <c r="J16" s="2">
        <v>1039000</v>
      </c>
      <c r="K16" s="16">
        <v>1039000</v>
      </c>
      <c r="L16" s="18">
        <v>1039000</v>
      </c>
    </row>
    <row r="17" spans="1:12" x14ac:dyDescent="0.25">
      <c r="A17" s="14" t="s">
        <v>13</v>
      </c>
      <c r="B17" s="14"/>
      <c r="C17" s="14"/>
      <c r="D17" s="14"/>
      <c r="E17" s="14"/>
      <c r="F17" s="14"/>
      <c r="G17" s="14"/>
      <c r="H17" s="11">
        <f>SUM(H3:H16)</f>
        <v>28</v>
      </c>
      <c r="I17" s="11"/>
      <c r="J17" s="11"/>
      <c r="K17" s="17">
        <f>SUM(K3:K16)</f>
        <v>3784603.0700000003</v>
      </c>
      <c r="L17" s="17">
        <f>SUM(L3:L16)</f>
        <v>3117810.27</v>
      </c>
    </row>
  </sheetData>
  <autoFilter ref="A2:K17">
    <filterColumn colId="2" showButton="0"/>
  </autoFilter>
  <mergeCells count="2">
    <mergeCell ref="C2:D2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2026-05-29T04:41:00Z</dcterms:modified>
</cp:coreProperties>
</file>